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2 26 01\Compras e Portal FDE\"/>
    </mc:Choice>
  </mc:AlternateContent>
  <xr:revisionPtr revIDLastSave="0" documentId="13_ncr:1_{033AE24C-AF5B-473C-B512-2918B801D1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90" i="1" s="1"/>
</calcChain>
</file>

<file path=xl/sharedStrings.xml><?xml version="1.0" encoding="utf-8"?>
<sst xmlns="http://schemas.openxmlformats.org/spreadsheetml/2006/main" count="378" uniqueCount="234">
  <si>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</si>
  <si>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</si>
  <si>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</si>
  <si>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</si>
  <si>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</si>
  <si>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</si>
  <si>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</si>
  <si>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</si>
  <si>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</si>
  <si>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- 69/00142/26/01 - SEI - FDE-SEI - 229.00002040/2026-22 - SIASG - 90052</t>
  </si>
  <si>
    <t>DATA BASE: - JANEIRO/2026</t>
  </si>
  <si>
    <t xml:space="preserve">EE PROF PAULO FRANCISCO DE ASSIS - BARRA DO CHAPÉU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</si>
  <si>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</si>
  <si>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</si>
  <si>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</si>
  <si>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</si>
  <si>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</si>
  <si>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</si>
  <si>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</si>
  <si>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</si>
  <si>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</si>
  <si>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</si>
  <si>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</si>
  <si>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</si>
  <si>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</si>
  <si>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</si>
  <si>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</si>
  <si>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</si>
  <si>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</si>
  <si>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</si>
  <si>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</si>
  <si>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</si>
  <si>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</si>
  <si>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</si>
  <si>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</si>
  <si>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</si>
  <si>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</si>
  <si>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</si>
  <si>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</si>
  <si>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</si>
  <si>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</si>
  <si>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</si>
  <si>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</si>
  <si>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</si>
  <si>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</si>
  <si>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</si>
  <si>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</si>
  <si>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</si>
  <si>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</si>
  <si>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</si>
  <si>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</si>
  <si>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</si>
  <si>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</si>
  <si>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</si>
  <si>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</si>
  <si>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</si>
  <si>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</si>
  <si>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</si>
  <si>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</si>
  <si>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</si>
  <si>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</si>
  <si>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</si>
  <si>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</si>
  <si>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</si>
  <si>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</si>
  <si>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</si>
  <si>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</si>
  <si>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</si>
  <si>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</si>
  <si>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</si>
  <si>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</si>
  <si>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</si>
  <si>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</si>
  <si>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</si>
  <si>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</si>
  <si>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</si>
  <si>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</si>
  <si>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</si>
  <si>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</si>
  <si>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</si>
  <si>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</si>
  <si>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</si>
  <si>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</si>
  <si>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</si>
  <si>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</si>
  <si>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</si>
  <si>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</si>
  <si>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</si>
  <si>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</si>
  <si>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</si>
  <si>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</si>
  <si>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</si>
  <si>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</si>
  <si>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</si>
  <si>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</si>
  <si>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</si>
  <si>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</si>
  <si>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</si>
  <si>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</si>
  <si>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</si>
  <si>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</si>
  <si>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</si>
  <si>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</si>
  <si>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</si>
  <si>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</si>
  <si>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</si>
  <si>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</si>
  <si>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</si>
  <si>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</si>
  <si>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</si>
  <si>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</si>
  <si>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</si>
  <si>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</si>
  <si>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</si>
  <si>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</si>
  <si>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</si>
  <si>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</si>
  <si>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</si>
  <si>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</si>
  <si>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</si>
  <si>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</si>
  <si>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</si>
  <si>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</si>
  <si>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</si>
  <si>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</si>
  <si>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</si>
  <si>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</si>
  <si>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</si>
  <si>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</si>
  <si>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</si>
  <si>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</si>
  <si>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</si>
  <si>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</si>
  <si>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</si>
  <si>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</si>
  <si>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</si>
  <si>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</si>
  <si>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</si>
  <si>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</si>
  <si>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</si>
  <si>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</si>
  <si>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</si>
  <si>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</si>
  <si>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</si>
  <si>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</si>
  <si>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</si>
  <si>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</si>
  <si>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</si>
  <si>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</si>
  <si>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</si>
  <si>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</si>
  <si>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</si>
  <si>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</si>
  <si>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</si>
  <si>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</si>
  <si>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</si>
  <si>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</si>
  <si>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</si>
  <si>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</si>
  <si>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</si>
  <si>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</si>
  <si>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</si>
  <si>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</si>
  <si>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</si>
  <si>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</si>
  <si>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</si>
  <si>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</si>
  <si>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</si>
  <si>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</si>
  <si>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</si>
  <si>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</si>
  <si>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</si>
  <si>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</si>
  <si>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</si>
  <si>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</si>
  <si>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</si>
  <si>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</si>
  <si>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</si>
  <si>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</si>
  <si>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</si>
  <si>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</si>
  <si>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</si>
  <si>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</si>
  <si>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</si>
  <si>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</si>
  <si>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</si>
  <si>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02.02.026</t>
  </si>
  <si>
    <t>BROCA DE CONCRETO DE DIAMETRO 25CM - INCL ARRANQUES</t>
  </si>
  <si>
    <t>02.05.014</t>
  </si>
  <si>
    <t>CONCRETO DOSADO E LANÇADO FCK=20MPA</t>
  </si>
  <si>
    <t>02.50.001</t>
  </si>
  <si>
    <t>DEMOLIÇÃO DE CONCRETO SIMPLES (MANUAL)</t>
  </si>
  <si>
    <t>04.50.001</t>
  </si>
  <si>
    <t>DEMOLIÇÃO DE ALVENARIAS EM GERAL E ELEMENTOS VAZADOS,INCL REVESTIMENTOS</t>
  </si>
  <si>
    <t>06.01.022</t>
  </si>
  <si>
    <t>EF-20 ESQUADRIA DE FERRO 180X180CM</t>
  </si>
  <si>
    <t>06.02.054</t>
  </si>
  <si>
    <t>PF-33 PORTA EM CHAPA DE ACO 180X215CM</t>
  </si>
  <si>
    <t>06.60.001</t>
  </si>
  <si>
    <t>RETIRADA DE ESQUADRIAS METÁLICAS</t>
  </si>
  <si>
    <t>12.01.001</t>
  </si>
  <si>
    <t>CHAPISCO</t>
  </si>
  <si>
    <t>12.02.007</t>
  </si>
  <si>
    <t>REBOCO</t>
  </si>
  <si>
    <t>13.50.002</t>
  </si>
  <si>
    <t>DEMOLIÇAO PISO GRANILITE, LADRILHO HIDRAULICO, CERAMICO, CACOS, INCLUSIVE BASE</t>
  </si>
  <si>
    <t>13.80.007</t>
  </si>
  <si>
    <t>PISO DE CONCRETO FCK=25MPA E=5CM</t>
  </si>
  <si>
    <t>13.80.021</t>
  </si>
  <si>
    <t>ARGAMASSA DE REGULARIZACAO CIMENTO/AREIA 1:3 E=2,50CM</t>
  </si>
  <si>
    <t>15.02.006</t>
  </si>
  <si>
    <t>LATEX COM MASSA NIVELADORA PARA INTERIOR</t>
  </si>
  <si>
    <t>15.50.002</t>
  </si>
  <si>
    <t>REMOCAO DE OLEO,ESMALTE,LATEX/ACRILICO EM PAREDES COM LIXAMENTO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</si>
  <si>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</si>
  <si>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</si>
  <si>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</si>
  <si>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</si>
  <si>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16.05.031</t>
  </si>
  <si>
    <t>CA-21 CANALETA DE AGUAS PLUVIAIS EM CONCRETO (20CM)</t>
  </si>
  <si>
    <t>16.05.041</t>
  </si>
  <si>
    <t>TC-04 TAMPA DE CONCRETO P/ CANALETA AP (25CM)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</si>
  <si>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</si>
  <si>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</si>
  <si>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</si>
  <si>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</si>
  <si>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16.06.059</t>
  </si>
  <si>
    <t>TAPUME H=225CM ENGASTADO NO TERRENO E PINTURA LATEX FACE EXTERNA COM LOGOTIPO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</si>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</sst>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209.99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140.05000000000001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41.48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41.48</v>
      </c>
      <c r="E8" s="10">
        <v>14.6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54.24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124.12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14</v>
      </c>
      <c r="D12" s="10">
        <v>62.16</v>
      </c>
      <c r="E12" s="10">
        <v>117.97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604</v>
      </c>
      <c r="E13" s="10">
        <v>15.59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32</v>
      </c>
      <c r="D14" s="10">
        <v>163</v>
      </c>
      <c r="E14" s="10">
        <v>16.420000000000002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17</v>
      </c>
      <c r="D15" s="10">
        <v>13.57</v>
      </c>
      <c r="E15" s="10">
        <v>718.2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15.12</v>
      </c>
      <c r="E16" s="10">
        <v>314.31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53.26</v>
      </c>
      <c r="E17" s="10">
        <v>80.739999999999995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108.6</v>
      </c>
      <c r="E18" s="10">
        <v>190.05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31</v>
      </c>
      <c r="C19" s="9" t="s">
        <v>32</v>
      </c>
      <c r="D19" s="10">
        <v>814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34</v>
      </c>
      <c r="C20" s="9" t="s">
        <v>32</v>
      </c>
      <c r="D20" s="10">
        <v>88</v>
      </c>
      <c r="E20" s="10">
        <v>16.420000000000002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17</v>
      </c>
      <c r="D21" s="10">
        <v>7.6</v>
      </c>
      <c r="E21" s="10">
        <v>718.2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49</v>
      </c>
      <c r="D22" s="10">
        <v>6</v>
      </c>
      <c r="E22" s="10">
        <v>781.44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9.6</v>
      </c>
      <c r="E23" s="10">
        <v>53.59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52</v>
      </c>
      <c r="D24" s="10">
        <v>14.14</v>
      </c>
      <c r="E24" s="10">
        <v>73.61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122.06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735.19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32</v>
      </c>
      <c r="D27" s="10">
        <v>39</v>
      </c>
      <c r="E27" s="10">
        <v>15.59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49</v>
      </c>
      <c r="D28" s="10">
        <v>2</v>
      </c>
      <c r="E28" s="10">
        <v>2593.67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49</v>
      </c>
      <c r="D29" s="10">
        <v>8</v>
      </c>
      <c r="E29" s="10">
        <v>4736.12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656.1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32</v>
      </c>
      <c r="D31" s="10">
        <v>1881.9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22.64</v>
      </c>
      <c r="E32" s="10">
        <v>156.13999999999999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207.01</v>
      </c>
      <c r="E33" s="10">
        <v>398.95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52</v>
      </c>
      <c r="D34" s="10">
        <v>16.8</v>
      </c>
      <c r="E34" s="10">
        <v>166.72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49</v>
      </c>
      <c r="D35" s="10">
        <v>1</v>
      </c>
      <c r="E35" s="10">
        <v>722.32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49</v>
      </c>
      <c r="D36" s="10">
        <v>3</v>
      </c>
      <c r="E36" s="10">
        <v>110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49</v>
      </c>
      <c r="D37" s="10">
        <v>2</v>
      </c>
      <c r="E37" s="10">
        <v>33.1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49</v>
      </c>
      <c r="D38" s="10">
        <v>1</v>
      </c>
      <c r="E38" s="10">
        <v>147.38999999999999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49</v>
      </c>
      <c r="D39" s="10">
        <v>4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49</v>
      </c>
      <c r="D40" s="10">
        <v>2</v>
      </c>
      <c r="E40" s="10">
        <v>410.78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49</v>
      </c>
      <c r="D41" s="10">
        <v>12</v>
      </c>
      <c r="E41" s="10">
        <v>224.67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49</v>
      </c>
      <c r="D42" s="10">
        <v>4</v>
      </c>
      <c r="E42" s="10">
        <v>336.93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49</v>
      </c>
      <c r="D43" s="10">
        <v>14</v>
      </c>
      <c r="E43" s="10">
        <v>265.35000000000002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49</v>
      </c>
      <c r="D44" s="10">
        <v>12</v>
      </c>
      <c r="E44" s="10">
        <v>571.34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49</v>
      </c>
      <c r="D45" s="10">
        <v>2</v>
      </c>
      <c r="E45" s="10">
        <v>78.459999999999994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49</v>
      </c>
      <c r="D46" s="10">
        <v>9</v>
      </c>
      <c r="E46" s="10">
        <v>341.53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49</v>
      </c>
      <c r="D47" s="10">
        <v>3</v>
      </c>
      <c r="E47" s="10">
        <v>350.9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49</v>
      </c>
      <c r="D48" s="10">
        <v>16</v>
      </c>
      <c r="E48" s="10">
        <v>169.36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49</v>
      </c>
      <c r="D49" s="10">
        <v>2</v>
      </c>
      <c r="E49" s="10">
        <v>61.92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103.68</v>
      </c>
      <c r="E50" s="10">
        <v>337.79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148.38</v>
      </c>
      <c r="E51" s="10">
        <v>46.06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135.24</v>
      </c>
      <c r="E52" s="10">
        <v>54.18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122.06</v>
      </c>
      <c r="E53" s="10">
        <v>56.62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21</v>
      </c>
      <c r="C54" s="9" t="s">
        <v>14</v>
      </c>
      <c r="D54" s="10">
        <v>147.97999999999999</v>
      </c>
      <c r="E54" s="10">
        <v>14.6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99.42</v>
      </c>
      <c r="E55" s="10">
        <v>43.25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22.64</v>
      </c>
      <c r="E56" s="10">
        <v>87.46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25.92</v>
      </c>
      <c r="E57" s="10">
        <v>240.97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1.6</v>
      </c>
      <c r="E58" s="10">
        <v>283.52999999999997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99.42</v>
      </c>
      <c r="E59" s="10">
        <v>233.21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52</v>
      </c>
      <c r="D60" s="10">
        <v>12.4</v>
      </c>
      <c r="E60" s="10">
        <v>33.78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52</v>
      </c>
      <c r="D61" s="10">
        <v>54.4</v>
      </c>
      <c r="E61" s="10">
        <v>28.9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52</v>
      </c>
      <c r="D62" s="10">
        <v>2</v>
      </c>
      <c r="E62" s="10">
        <v>147.44999999999999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52</v>
      </c>
      <c r="D63" s="10">
        <v>13.6</v>
      </c>
      <c r="E63" s="10">
        <v>119.87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22.32</v>
      </c>
      <c r="E64" s="10">
        <v>150.13999999999999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84.49</v>
      </c>
      <c r="E65" s="10">
        <v>25.9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22.64</v>
      </c>
      <c r="E66" s="10">
        <v>36.340000000000003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11.58</v>
      </c>
      <c r="E67" s="10">
        <v>84.26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22.32</v>
      </c>
      <c r="E68" s="10">
        <v>45.73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37.68</v>
      </c>
      <c r="E69" s="10">
        <v>52.22</v>
      </c>
      <c r="F69" s="21"/>
      <c r="G69" s="17">
        <f t="shared" ref="G69:G89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37.68</v>
      </c>
      <c r="E70" s="10">
        <v>33.369999999999997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50.4</v>
      </c>
      <c r="E71" s="10">
        <v>9.3800000000000008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50.4</v>
      </c>
      <c r="E72" s="10">
        <v>41.14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50.4</v>
      </c>
      <c r="E73" s="10">
        <v>83.78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52</v>
      </c>
      <c r="D74" s="10">
        <v>33.200000000000003</v>
      </c>
      <c r="E74" s="10">
        <v>226.92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52</v>
      </c>
      <c r="D75" s="10">
        <v>16.600000000000001</v>
      </c>
      <c r="E75" s="10">
        <v>198.04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49</v>
      </c>
      <c r="D76" s="10">
        <v>1</v>
      </c>
      <c r="E76" s="10">
        <v>7148.6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38.880000000000003</v>
      </c>
      <c r="E77" s="10">
        <v>537.66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52</v>
      </c>
      <c r="D78" s="10">
        <v>91.21</v>
      </c>
      <c r="E78" s="10">
        <v>129.41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24</v>
      </c>
      <c r="E79" s="10">
        <v>5.25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8</v>
      </c>
      <c r="E80" s="10">
        <v>529.35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49</v>
      </c>
      <c r="D81" s="10">
        <v>16</v>
      </c>
      <c r="E81" s="10">
        <v>12.5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49</v>
      </c>
      <c r="D82" s="10">
        <v>6</v>
      </c>
      <c r="E82" s="10">
        <v>6.25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49</v>
      </c>
      <c r="D83" s="10">
        <v>2</v>
      </c>
      <c r="E83" s="10">
        <v>62.5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49</v>
      </c>
      <c r="D84" s="10">
        <v>2</v>
      </c>
      <c r="E84" s="10">
        <v>15.62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129.6</v>
      </c>
      <c r="E85" s="10">
        <v>19.22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49</v>
      </c>
      <c r="D86" s="10">
        <v>2</v>
      </c>
      <c r="E86" s="10">
        <v>120.8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49</v>
      </c>
      <c r="D87" s="10">
        <v>2</v>
      </c>
      <c r="E87" s="10">
        <v>123.97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49</v>
      </c>
      <c r="D88" s="10">
        <v>2</v>
      </c>
      <c r="E88" s="10">
        <v>254.78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49</v>
      </c>
      <c r="D89" s="10">
        <v>1</v>
      </c>
      <c r="E89" s="10">
        <v>581.85</v>
      </c>
      <c r="F89" s="21"/>
      <c r="G89" s="17">
        <f t="shared" si="1"/>
        <v>0</v>
      </c>
    </row>
    <row r="90" spans="1:7" x14ac:dyDescent="0.25">
      <c r="A90" s="7"/>
      <c r="B90" s="8"/>
      <c r="C90" s="9"/>
      <c r="D90" s="10"/>
      <c r="E90" s="10"/>
      <c r="F90" s="11" t="s">
        <v>8</v>
      </c>
      <c r="G90" s="12">
        <f>SUM(G5:G89)</f>
        <v>0</v>
      </c>
    </row>
  </sheetData>
  <sheetProtection algorithmName="SHA-512" hashValue="cExVh6XzUKl+l4uDkvPQJ5Xk6K35GDRv4oiJlhb3ORdX6Qh7UC6UY8vjTdRy6dyByqSHwdF0C0AivyCY4rW6FQ==" saltValue="Z6GjrkgGKM3pswXPHT3qzg==" spinCount="100000" sheet="1" objects="1" scenarios="1"/>
  <conditionalFormatting sqref="F5:F8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184</v>
      </c>
      <c r="B5" s="14" t="s">
        <v>185</v>
      </c>
      <c r="C5" s="15" t="s">
        <v>17</v>
      </c>
      <c r="D5" s="16">
        <v>327.37</v>
      </c>
      <c r="E5" s="16">
        <v>61.22</v>
      </c>
      <c r="F5" s="21"/>
      <c r="G5" s="17">
        <f t="shared" ref="G5:G37" si="0">TRUNC(F5*D5,2)</f>
        <v>0</v>
      </c>
    </row>
    <row r="6" spans="1:7" x14ac:dyDescent="0.25">
      <c r="A6" s="7" t="s">
        <v>186</v>
      </c>
      <c r="B6" s="8" t="s">
        <v>187</v>
      </c>
      <c r="C6" s="9" t="s">
        <v>52</v>
      </c>
      <c r="D6" s="10">
        <v>27</v>
      </c>
      <c r="E6" s="10">
        <v>106.6</v>
      </c>
      <c r="F6" s="21"/>
      <c r="G6" s="17">
        <f t="shared" si="0"/>
        <v>0</v>
      </c>
    </row>
    <row r="7" spans="1:7" x14ac:dyDescent="0.25">
      <c r="A7" s="7" t="s">
        <v>28</v>
      </c>
      <c r="B7" s="8" t="s">
        <v>29</v>
      </c>
      <c r="C7" s="9" t="s">
        <v>14</v>
      </c>
      <c r="D7" s="10">
        <v>6.68</v>
      </c>
      <c r="E7" s="10">
        <v>117.97</v>
      </c>
      <c r="F7" s="21"/>
      <c r="G7" s="17">
        <f t="shared" si="0"/>
        <v>0</v>
      </c>
    </row>
    <row r="8" spans="1:7" x14ac:dyDescent="0.25">
      <c r="A8" s="7" t="s">
        <v>30</v>
      </c>
      <c r="B8" s="8" t="s">
        <v>31</v>
      </c>
      <c r="C8" s="9" t="s">
        <v>32</v>
      </c>
      <c r="D8" s="10">
        <v>240.63</v>
      </c>
      <c r="E8" s="10">
        <v>15.59</v>
      </c>
      <c r="F8" s="21"/>
      <c r="G8" s="17">
        <f t="shared" si="0"/>
        <v>0</v>
      </c>
    </row>
    <row r="9" spans="1:7" x14ac:dyDescent="0.25">
      <c r="A9" s="7" t="s">
        <v>188</v>
      </c>
      <c r="B9" s="8" t="s">
        <v>189</v>
      </c>
      <c r="C9" s="9" t="s">
        <v>17</v>
      </c>
      <c r="D9" s="10">
        <v>1.62</v>
      </c>
      <c r="E9" s="10">
        <v>688.31</v>
      </c>
      <c r="F9" s="21"/>
      <c r="G9" s="17">
        <f t="shared" si="0"/>
        <v>0</v>
      </c>
    </row>
    <row r="10" spans="1:7" x14ac:dyDescent="0.25">
      <c r="A10" s="7" t="s">
        <v>190</v>
      </c>
      <c r="B10" s="8" t="s">
        <v>191</v>
      </c>
      <c r="C10" s="9" t="s">
        <v>17</v>
      </c>
      <c r="D10" s="10">
        <v>0.3</v>
      </c>
      <c r="E10" s="10">
        <v>302.16000000000003</v>
      </c>
      <c r="F10" s="21"/>
      <c r="G10" s="17">
        <f t="shared" si="0"/>
        <v>0</v>
      </c>
    </row>
    <row r="11" spans="1:7" x14ac:dyDescent="0.25">
      <c r="A11" s="7" t="s">
        <v>55</v>
      </c>
      <c r="B11" s="8" t="s">
        <v>56</v>
      </c>
      <c r="C11" s="9" t="s">
        <v>14</v>
      </c>
      <c r="D11" s="10">
        <v>36.1</v>
      </c>
      <c r="E11" s="10">
        <v>122.06</v>
      </c>
      <c r="F11" s="21"/>
      <c r="G11" s="17">
        <f t="shared" si="0"/>
        <v>0</v>
      </c>
    </row>
    <row r="12" spans="1:7" x14ac:dyDescent="0.25">
      <c r="A12" s="7" t="s">
        <v>192</v>
      </c>
      <c r="B12" s="8" t="s">
        <v>193</v>
      </c>
      <c r="C12" s="9" t="s">
        <v>17</v>
      </c>
      <c r="D12" s="10">
        <v>16.239999999999998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194</v>
      </c>
      <c r="B13" s="8" t="s">
        <v>195</v>
      </c>
      <c r="C13" s="9" t="s">
        <v>49</v>
      </c>
      <c r="D13" s="10">
        <v>3</v>
      </c>
      <c r="E13" s="10">
        <v>3001.22</v>
      </c>
      <c r="F13" s="21"/>
      <c r="G13" s="17">
        <f t="shared" si="0"/>
        <v>0</v>
      </c>
    </row>
    <row r="14" spans="1:7" x14ac:dyDescent="0.25">
      <c r="A14" s="7" t="s">
        <v>196</v>
      </c>
      <c r="B14" s="8" t="s">
        <v>197</v>
      </c>
      <c r="C14" s="9" t="s">
        <v>49</v>
      </c>
      <c r="D14" s="10">
        <v>2</v>
      </c>
      <c r="E14" s="10">
        <v>6826.89</v>
      </c>
      <c r="F14" s="21"/>
      <c r="G14" s="17">
        <f t="shared" si="0"/>
        <v>0</v>
      </c>
    </row>
    <row r="15" spans="1:7" x14ac:dyDescent="0.25">
      <c r="A15" s="7" t="s">
        <v>198</v>
      </c>
      <c r="B15" s="8" t="s">
        <v>199</v>
      </c>
      <c r="C15" s="9" t="s">
        <v>14</v>
      </c>
      <c r="D15" s="10">
        <v>4.8</v>
      </c>
      <c r="E15" s="10">
        <v>42.54</v>
      </c>
      <c r="F15" s="21"/>
      <c r="G15" s="17">
        <f t="shared" si="0"/>
        <v>0</v>
      </c>
    </row>
    <row r="16" spans="1:7" x14ac:dyDescent="0.25">
      <c r="A16" s="7" t="s">
        <v>200</v>
      </c>
      <c r="B16" s="8" t="s">
        <v>201</v>
      </c>
      <c r="C16" s="9" t="s">
        <v>14</v>
      </c>
      <c r="D16" s="10">
        <v>64.900000000000006</v>
      </c>
      <c r="E16" s="10">
        <v>17.329999999999998</v>
      </c>
      <c r="F16" s="21"/>
      <c r="G16" s="17">
        <f t="shared" si="0"/>
        <v>0</v>
      </c>
    </row>
    <row r="17" spans="1:7" x14ac:dyDescent="0.25">
      <c r="A17" s="7" t="s">
        <v>202</v>
      </c>
      <c r="B17" s="8" t="s">
        <v>203</v>
      </c>
      <c r="C17" s="9" t="s">
        <v>14</v>
      </c>
      <c r="D17" s="10">
        <v>64.900000000000006</v>
      </c>
      <c r="E17" s="10">
        <v>36.56</v>
      </c>
      <c r="F17" s="21"/>
      <c r="G17" s="17">
        <f t="shared" si="0"/>
        <v>0</v>
      </c>
    </row>
    <row r="18" spans="1:7" x14ac:dyDescent="0.25">
      <c r="A18" s="7" t="s">
        <v>113</v>
      </c>
      <c r="B18" s="8" t="s">
        <v>21</v>
      </c>
      <c r="C18" s="9" t="s">
        <v>14</v>
      </c>
      <c r="D18" s="10">
        <v>46.8</v>
      </c>
      <c r="E18" s="10">
        <v>14.6</v>
      </c>
      <c r="F18" s="21"/>
      <c r="G18" s="17">
        <f t="shared" si="0"/>
        <v>0</v>
      </c>
    </row>
    <row r="19" spans="1:7" x14ac:dyDescent="0.25">
      <c r="A19" s="7" t="s">
        <v>122</v>
      </c>
      <c r="B19" s="8" t="s">
        <v>123</v>
      </c>
      <c r="C19" s="9" t="s">
        <v>14</v>
      </c>
      <c r="D19" s="10">
        <v>46.8</v>
      </c>
      <c r="E19" s="10">
        <v>233.21</v>
      </c>
      <c r="F19" s="21"/>
      <c r="G19" s="17">
        <f t="shared" si="0"/>
        <v>0</v>
      </c>
    </row>
    <row r="20" spans="1:7" x14ac:dyDescent="0.25">
      <c r="A20" s="7" t="s">
        <v>126</v>
      </c>
      <c r="B20" s="8" t="s">
        <v>127</v>
      </c>
      <c r="C20" s="9" t="s">
        <v>52</v>
      </c>
      <c r="D20" s="10">
        <v>27.7</v>
      </c>
      <c r="E20" s="10">
        <v>28.9</v>
      </c>
      <c r="F20" s="21"/>
      <c r="G20" s="17">
        <f t="shared" si="0"/>
        <v>0</v>
      </c>
    </row>
    <row r="21" spans="1:7" x14ac:dyDescent="0.25">
      <c r="A21" s="7" t="s">
        <v>204</v>
      </c>
      <c r="B21" s="8" t="s">
        <v>205</v>
      </c>
      <c r="C21" s="9" t="s">
        <v>14</v>
      </c>
      <c r="D21" s="10">
        <v>118.8</v>
      </c>
      <c r="E21" s="10">
        <v>43.12</v>
      </c>
      <c r="F21" s="21"/>
      <c r="G21" s="17">
        <f t="shared" si="0"/>
        <v>0</v>
      </c>
    </row>
    <row r="22" spans="1:7" x14ac:dyDescent="0.25">
      <c r="A22" s="7" t="s">
        <v>206</v>
      </c>
      <c r="B22" s="8" t="s">
        <v>207</v>
      </c>
      <c r="C22" s="9" t="s">
        <v>14</v>
      </c>
      <c r="D22" s="10">
        <v>73.959999999999994</v>
      </c>
      <c r="E22" s="10">
        <v>39.479999999999997</v>
      </c>
      <c r="F22" s="21"/>
      <c r="G22" s="17">
        <f t="shared" si="0"/>
        <v>0</v>
      </c>
    </row>
    <row r="23" spans="1:7" x14ac:dyDescent="0.25">
      <c r="A23" s="7" t="s">
        <v>208</v>
      </c>
      <c r="B23" s="8" t="s">
        <v>209</v>
      </c>
      <c r="C23" s="9" t="s">
        <v>14</v>
      </c>
      <c r="D23" s="10">
        <v>46.8</v>
      </c>
      <c r="E23" s="10">
        <v>46.99</v>
      </c>
      <c r="F23" s="21"/>
      <c r="G23" s="17">
        <f t="shared" si="0"/>
        <v>0</v>
      </c>
    </row>
    <row r="24" spans="1:7" x14ac:dyDescent="0.25">
      <c r="A24" s="7" t="s">
        <v>210</v>
      </c>
      <c r="B24" s="8" t="s">
        <v>211</v>
      </c>
      <c r="C24" s="9" t="s">
        <v>14</v>
      </c>
      <c r="D24" s="10">
        <v>46.8</v>
      </c>
      <c r="E24" s="10">
        <v>65.89</v>
      </c>
      <c r="F24" s="21"/>
      <c r="G24" s="17">
        <f t="shared" si="0"/>
        <v>0</v>
      </c>
    </row>
    <row r="25" spans="1:7" x14ac:dyDescent="0.25">
      <c r="A25" s="7" t="s">
        <v>212</v>
      </c>
      <c r="B25" s="8" t="s">
        <v>213</v>
      </c>
      <c r="C25" s="9" t="s">
        <v>14</v>
      </c>
      <c r="D25" s="10">
        <v>676.85</v>
      </c>
      <c r="E25" s="10">
        <v>5.29</v>
      </c>
      <c r="F25" s="21"/>
      <c r="G25" s="17">
        <f t="shared" si="0"/>
        <v>0</v>
      </c>
    </row>
    <row r="26" spans="1:7" x14ac:dyDescent="0.25">
      <c r="A26" s="7" t="s">
        <v>214</v>
      </c>
      <c r="B26" s="8" t="s">
        <v>215</v>
      </c>
      <c r="C26" s="9" t="s">
        <v>14</v>
      </c>
      <c r="D26" s="10">
        <v>676.85</v>
      </c>
      <c r="E26" s="10">
        <v>27.65</v>
      </c>
      <c r="F26" s="21"/>
      <c r="G26" s="17">
        <f t="shared" si="0"/>
        <v>0</v>
      </c>
    </row>
    <row r="27" spans="1:7" x14ac:dyDescent="0.25">
      <c r="A27" s="7" t="s">
        <v>216</v>
      </c>
      <c r="B27" s="8" t="s">
        <v>217</v>
      </c>
      <c r="C27" s="9" t="s">
        <v>52</v>
      </c>
      <c r="D27" s="10">
        <v>5</v>
      </c>
      <c r="E27" s="10">
        <v>1053.1600000000001</v>
      </c>
      <c r="F27" s="21"/>
      <c r="G27" s="17">
        <f t="shared" si="0"/>
        <v>0</v>
      </c>
    </row>
    <row r="28" spans="1:7" x14ac:dyDescent="0.25">
      <c r="A28" s="7" t="s">
        <v>218</v>
      </c>
      <c r="B28" s="8" t="s">
        <v>219</v>
      </c>
      <c r="C28" s="9" t="s">
        <v>52</v>
      </c>
      <c r="D28" s="10">
        <v>114.5</v>
      </c>
      <c r="E28" s="10">
        <v>217.89</v>
      </c>
      <c r="F28" s="21"/>
      <c r="G28" s="17">
        <f t="shared" si="0"/>
        <v>0</v>
      </c>
    </row>
    <row r="29" spans="1:7" x14ac:dyDescent="0.25">
      <c r="A29" s="7" t="s">
        <v>220</v>
      </c>
      <c r="B29" s="8" t="s">
        <v>221</v>
      </c>
      <c r="C29" s="9" t="s">
        <v>52</v>
      </c>
      <c r="D29" s="10">
        <v>114.5</v>
      </c>
      <c r="E29" s="10">
        <v>236.41</v>
      </c>
      <c r="F29" s="21"/>
      <c r="G29" s="17">
        <f t="shared" si="0"/>
        <v>0</v>
      </c>
    </row>
    <row r="30" spans="1:7" x14ac:dyDescent="0.25">
      <c r="A30" s="7" t="s">
        <v>222</v>
      </c>
      <c r="B30" s="8" t="s">
        <v>223</v>
      </c>
      <c r="C30" s="9" t="s">
        <v>49</v>
      </c>
      <c r="D30" s="10">
        <v>8</v>
      </c>
      <c r="E30" s="10">
        <v>541.5</v>
      </c>
      <c r="F30" s="21"/>
      <c r="G30" s="17">
        <f t="shared" si="0"/>
        <v>0</v>
      </c>
    </row>
    <row r="31" spans="1:7" x14ac:dyDescent="0.25">
      <c r="A31" s="7" t="s">
        <v>224</v>
      </c>
      <c r="B31" s="8" t="s">
        <v>225</v>
      </c>
      <c r="C31" s="9" t="s">
        <v>14</v>
      </c>
      <c r="D31" s="10">
        <v>90</v>
      </c>
      <c r="E31" s="10">
        <v>86.45</v>
      </c>
      <c r="F31" s="21"/>
      <c r="G31" s="17">
        <f t="shared" si="0"/>
        <v>0</v>
      </c>
    </row>
    <row r="32" spans="1:7" x14ac:dyDescent="0.25">
      <c r="A32" s="7" t="s">
        <v>226</v>
      </c>
      <c r="B32" s="8" t="s">
        <v>227</v>
      </c>
      <c r="C32" s="9" t="s">
        <v>52</v>
      </c>
      <c r="D32" s="10">
        <v>35</v>
      </c>
      <c r="E32" s="10">
        <v>121</v>
      </c>
      <c r="F32" s="21"/>
      <c r="G32" s="17">
        <f t="shared" si="0"/>
        <v>0</v>
      </c>
    </row>
    <row r="33" spans="1:7" x14ac:dyDescent="0.25">
      <c r="A33" s="7" t="s">
        <v>228</v>
      </c>
      <c r="B33" s="8" t="s">
        <v>229</v>
      </c>
      <c r="C33" s="9" t="s">
        <v>52</v>
      </c>
      <c r="D33" s="10">
        <v>160</v>
      </c>
      <c r="E33" s="10">
        <v>34.74</v>
      </c>
      <c r="F33" s="21"/>
      <c r="G33" s="17">
        <f t="shared" si="0"/>
        <v>0</v>
      </c>
    </row>
    <row r="34" spans="1:7" x14ac:dyDescent="0.25">
      <c r="A34" s="7" t="s">
        <v>162</v>
      </c>
      <c r="B34" s="8" t="s">
        <v>163</v>
      </c>
      <c r="C34" s="9" t="s">
        <v>14</v>
      </c>
      <c r="D34" s="10">
        <v>125</v>
      </c>
      <c r="E34" s="10">
        <v>5.25</v>
      </c>
      <c r="F34" s="21"/>
      <c r="G34" s="17">
        <f t="shared" si="0"/>
        <v>0</v>
      </c>
    </row>
    <row r="35" spans="1:7" x14ac:dyDescent="0.25">
      <c r="A35" s="7" t="s">
        <v>164</v>
      </c>
      <c r="B35" s="8" t="s">
        <v>165</v>
      </c>
      <c r="C35" s="9" t="s">
        <v>14</v>
      </c>
      <c r="D35" s="10">
        <v>25</v>
      </c>
      <c r="E35" s="10">
        <v>529.35</v>
      </c>
      <c r="F35" s="21"/>
      <c r="G35" s="17">
        <f t="shared" si="0"/>
        <v>0</v>
      </c>
    </row>
    <row r="36" spans="1:7" x14ac:dyDescent="0.25">
      <c r="A36" s="7" t="s">
        <v>230</v>
      </c>
      <c r="B36" s="8" t="s">
        <v>231</v>
      </c>
      <c r="C36" s="9" t="s">
        <v>49</v>
      </c>
      <c r="D36" s="10">
        <v>5</v>
      </c>
      <c r="E36" s="10">
        <v>1945.17</v>
      </c>
      <c r="F36" s="21"/>
      <c r="G36" s="17">
        <f t="shared" si="0"/>
        <v>0</v>
      </c>
    </row>
    <row r="37" spans="1:7" x14ac:dyDescent="0.25">
      <c r="A37" s="7" t="s">
        <v>232</v>
      </c>
      <c r="B37" s="8" t="s">
        <v>233</v>
      </c>
      <c r="C37" s="9" t="s">
        <v>49</v>
      </c>
      <c r="D37" s="10">
        <v>10</v>
      </c>
      <c r="E37" s="10">
        <v>932.84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Od4BYuHDJHz1GFvoBGIQsb+WGkXfPOx+SHREwVwo+H4cctWhJGSLvUzf4OZBasyaZhKNZQQB8sdjcngyw241AQ==" saltValue="JTMZ7Wgwo2D8Y8NbdbfPyA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06AACF01-34C6-4B54-8275-B3A09AA1F69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2026-03-05T14:26:52Z</dcterms:modified>
</cp:coreProperties>
</file>